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  <externalReference r:id="rId3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H13" i="1"/>
  <c r="C22" i="1"/>
  <c r="B22" i="1"/>
  <c r="C16" i="1"/>
  <c r="H16" i="1"/>
  <c r="G16" i="1"/>
  <c r="F16" i="1"/>
  <c r="E16" i="1"/>
  <c r="D16" i="1"/>
  <c r="O9" i="1"/>
  <c r="N9" i="1"/>
  <c r="M9" i="1"/>
  <c r="L9" i="1"/>
  <c r="K9" i="1"/>
  <c r="J9" i="1"/>
  <c r="O5" i="1"/>
  <c r="N5" i="1"/>
  <c r="M5" i="1"/>
  <c r="L5" i="1"/>
  <c r="K5" i="1"/>
  <c r="J5" i="1"/>
  <c r="G9" i="1"/>
  <c r="F9" i="1"/>
  <c r="E9" i="1"/>
  <c r="D9" i="1"/>
  <c r="C9" i="1"/>
  <c r="B9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<sst xmlns="http://schemas.openxmlformats.org/spreadsheetml/2006/main" count="55" uniqueCount="31">
  <si>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</si>
  <si>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</si>
  <si>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</si>
  <si>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</si>
  <si>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</si>
  <si>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</si>
  <si>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Selenite #1</t>
    <phoneticPr fontId="1" type="noConversion"/>
  </si>
  <si>
    <t>2-</t>
    <phoneticPr fontId="1" type="noConversion"/>
  </si>
  <si>
    <t>Selenite #2</t>
  </si>
  <si>
    <t>2+</t>
    <phoneticPr fontId="1" type="noConversion"/>
  </si>
  <si>
    <t>10+</t>
    <phoneticPr fontId="1" type="noConversion"/>
  </si>
  <si>
    <t>Selenite #3</t>
  </si>
  <si>
    <t>Cis+selenite</t>
    <phoneticPr fontId="1" type="noConversion"/>
  </si>
  <si>
    <t>DC</t>
    <phoneticPr fontId="1" type="noConversion"/>
  </si>
  <si>
    <t>SEM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</si>
  <si>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</si>
  <si>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</si>
  <si>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</si>
  <si>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10-</t>
    <phoneticPr fontId="1" type="noConversion"/>
  </si>
  <si>
    <t>10+</t>
    <phoneticPr fontId="1" type="noConversion"/>
  </si>
  <si>
    <t>MSA #1</t>
    <phoneticPr fontId="1" type="noConversion"/>
  </si>
  <si>
    <t>2-</t>
    <phoneticPr fontId="1" type="noConversion"/>
  </si>
  <si>
    <t>2+</t>
    <phoneticPr fontId="1" type="noConversion"/>
  </si>
  <si>
    <t>MSA #2</t>
    <phoneticPr fontId="1" type="noConversion"/>
  </si>
  <si>
    <t>MSA #3</t>
    <phoneticPr fontId="1" type="noConversion"/>
  </si>
  <si>
    <t>Cis+MSA</t>
    <phoneticPr fontId="1" type="noConversion"/>
  </si>
  <si>
    <t>DC</t>
    <phoneticPr fontId="1" type="noConversion"/>
  </si>
  <si>
    <t xml:space="preserve">% inhibition </t>
    <phoneticPr fontId="1" type="noConversion"/>
  </si>
  <si>
    <t xml:space="preserve">MSAvs Selenite </t>
    <phoneticPr fontId="1" type="noConversion"/>
  </si>
  <si>
    <t>p-value</t>
    <phoneticPr fontId="1" type="noConversion"/>
  </si>
  <si>
    <t>Controls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</si>
</sst>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Combined therapy on MDA-MB-436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[1]Sheet1!$A$14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[1]Sheet1!$B$18:$G$18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plus>
            <c:minus>
              <c:numRef>
                <c:f>[1]Sheet1!$B$18:$G$18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[1]Sheet1!$B$14:$G$14</c:f>
              <c:numCache>
                <c:formatCode>General</c:formatCode>
                <c:ptCount val="6"/>
                <c:pt idx="0">
                  <c:v>-1.3045796162707886</c:v>
                </c:pt>
                <c:pt idx="1">
                  <c:v>11.209154580586741</c:v>
                </c:pt>
                <c:pt idx="2">
                  <c:v>30.163101510556263</c:v>
                </c:pt>
                <c:pt idx="3">
                  <c:v>32.070359623921391</c:v>
                </c:pt>
                <c:pt idx="4">
                  <c:v>81.831918790114372</c:v>
                </c:pt>
                <c:pt idx="5">
                  <c:v>77.002198730431175</c:v>
                </c:pt>
              </c:numCache>
            </c:numRef>
          </c:val>
        </c:ser>
        <c:ser>
          <c:idx val="0"/>
          <c:order val="1"/>
          <c:tx>
            <c:strRef>
              <c:f>[2]Sheet1!$A$14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[2]Sheet1!$B$18:$G$18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plus>
            <c:minus>
              <c:numRef>
                <c:f>[2]Sheet1!$B$18:$G$18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[2]Sheet1!$B$14:$G$14</c:f>
              <c:numCache>
                <c:formatCode>General</c:formatCode>
                <c:ptCount val="6"/>
                <c:pt idx="0">
                  <c:v>-11.181299177295742</c:v>
                </c:pt>
                <c:pt idx="1">
                  <c:v>24.041877372619648</c:v>
                </c:pt>
                <c:pt idx="2">
                  <c:v>47.416681760065096</c:v>
                </c:pt>
                <c:pt idx="3">
                  <c:v>46.849232157482732</c:v>
                </c:pt>
                <c:pt idx="4">
                  <c:v>55.635286290973369</c:v>
                </c:pt>
                <c:pt idx="5">
                  <c:v>64.337601496340881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3576536"/>
        <c:axId val="303570264"/>
      </c:barChart>
      <c:catAx>
        <c:axId val="30357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3570264"/>
        <c:crosses val="autoZero"/>
        <c:auto val="1"/>
        <c:lblAlgn val="ctr"/>
        <c:lblOffset val="100"/>
        <c:noMultiLvlLbl val="0"/>
      </c:catAx>
      <c:valAx>
        <c:axId val="30357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3576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Sheet1!$B$9:$G$9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plus>
            <c:minus>
              <c:numRef>
                <c:f>Sheet1!$B$9:$G$9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Sheet1!$B$19:$G$19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Sheet1!$B$20:$G$20</c:f>
              <c:numCache>
                <c:formatCode>General</c:formatCode>
                <c:ptCount val="6"/>
                <c:pt idx="2">
                  <c:v>30.163101510556263</c:v>
                </c:pt>
                <c:pt idx="3">
                  <c:v>32.070359623921391</c:v>
                </c:pt>
                <c:pt idx="4">
                  <c:v>81.831918790114372</c:v>
                </c:pt>
                <c:pt idx="5">
                  <c:v>77.002198730431175</c:v>
                </c:pt>
              </c:numCache>
            </c:numRef>
          </c:val>
        </c:ser>
        <c:ser>
          <c:idx val="1"/>
          <c:order val="1"/>
          <c:tx>
            <c:strRef>
              <c:f>Sheet1!$A$21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Sheet1!$J$9:$O$9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plus>
            <c:minus>
              <c:numRef>
                <c:f>Sheet1!$J$9:$O$9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Sheet1!$B$19:$G$19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Sheet1!$B$21:$G$21</c:f>
              <c:numCache>
                <c:formatCode>General</c:formatCode>
                <c:ptCount val="6"/>
                <c:pt idx="2">
                  <c:v>47.416681760065096</c:v>
                </c:pt>
                <c:pt idx="3">
                  <c:v>46.849232157482732</c:v>
                </c:pt>
                <c:pt idx="4">
                  <c:v>55.635286290973369</c:v>
                </c:pt>
                <c:pt idx="5">
                  <c:v>64.337601496340881</c:v>
                </c:pt>
              </c:numCache>
            </c:numRef>
          </c:val>
        </c:ser>
        <c:ser>
          <c:idx val="2"/>
          <c:order val="2"/>
          <c:tx>
            <c:strRef>
              <c:f>Sheet1!$A$22</c:f>
              <c:strCache>
                <c:ptCount val="1"/>
                <c:pt idx="0">
                  <c:v>Controls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Sheet1!$H$13:$I$13</c:f>
                <c:numCache>
                  <c:formatCode>General</c:formatCode>
                  <c:ptCount val="2"/>
                  <c:pt idx="0">
                    <c:v>3.6022656847609658</c:v>
                  </c:pt>
                  <c:pt idx="1">
                    <c:v>3.9345454263382709</c:v>
                  </c:pt>
                </c:numCache>
              </c:numRef>
            </c:plus>
            <c:minus>
              <c:numRef>
                <c:f>Sheet1!$H$13:$I$13</c:f>
                <c:numCache>
                  <c:formatCode>General</c:formatCode>
                  <c:ptCount val="2"/>
                  <c:pt idx="0">
                    <c:v>3.6022656847609658</c:v>
                  </c:pt>
                  <c:pt idx="1">
                    <c:v>3.9345454263382709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Sheet1!$B$19:$G$19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Sheet1!$B$22:$G$22</c:f>
              <c:numCache>
                <c:formatCode>General</c:formatCode>
                <c:ptCount val="6"/>
                <c:pt idx="0">
                  <c:v>-6.2429393967832656</c:v>
                </c:pt>
                <c:pt idx="1">
                  <c:v>17.625515976603197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95384"/>
        <c:axId val="325488720"/>
      </c:barChart>
      <c:catAx>
        <c:axId val="325495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5488720"/>
        <c:crosses val="autoZero"/>
        <c:auto val="1"/>
        <c:lblAlgn val="ctr"/>
        <c:lblOffset val="100"/>
        <c:noMultiLvlLbl val="0"/>
      </c:catAx>
      <c:valAx>
        <c:axId val="32548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5495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581025</xdr:colOff>
      <xdr:row>9</xdr:row>
      <xdr:rowOff>9525</xdr:rowOff>
    </xdr:from>
    <xdr:to>
      <xdr:col>18</xdr:col>
      <xdr:colOff>276225</xdr:colOff>
      <xdr:row>22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304800</xdr:colOff>
      <xdr:row>25</xdr:row>
      <xdr:rowOff>90487</xdr:rowOff>
    </xdr:from>
    <xdr:to>
      <xdr:col>18</xdr:col>
      <xdr:colOff>0</xdr:colOff>
      <xdr:row>39</xdr:row>
      <xdr:rowOff>33337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MDA-MB-436%20cis+seleni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MDA-MB-436%20cis+M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Cis+selenite</v>
          </cell>
          <cell r="B14">
            <v>-1.3045796162707886</v>
          </cell>
          <cell r="C14">
            <v>11.209154580586741</v>
          </cell>
          <cell r="D14">
            <v>30.163101510556263</v>
          </cell>
          <cell r="E14">
            <v>32.070359623921391</v>
          </cell>
          <cell r="F14">
            <v>81.831918790114372</v>
          </cell>
          <cell r="G14">
            <v>77.002198730431175</v>
          </cell>
        </row>
        <row r="18">
          <cell r="B18">
            <v>1.8118401475131531</v>
          </cell>
          <cell r="C18">
            <v>2.5383414494442182</v>
          </cell>
          <cell r="D18">
            <v>4.0910465839906003</v>
          </cell>
          <cell r="E18">
            <v>3.3441253160812736</v>
          </cell>
          <cell r="F18">
            <v>5.7084290702953249</v>
          </cell>
          <cell r="G18">
            <v>4.6814029548195615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GC</v>
          </cell>
        </row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Cis+MSA</v>
          </cell>
          <cell r="B14">
            <v>-11.181299177295742</v>
          </cell>
          <cell r="C14">
            <v>24.041877372619648</v>
          </cell>
          <cell r="D14">
            <v>47.416681760065096</v>
          </cell>
          <cell r="E14">
            <v>46.849232157482732</v>
          </cell>
          <cell r="F14">
            <v>55.635286290973369</v>
          </cell>
          <cell r="G14">
            <v>64.337601496340881</v>
          </cell>
        </row>
        <row r="18">
          <cell r="B18">
            <v>6.6798196304358557</v>
          </cell>
          <cell r="C18">
            <v>0.94402590092521099</v>
          </cell>
          <cell r="D18">
            <v>1.2228771513416723</v>
          </cell>
          <cell r="E18">
            <v>8.2156488423141898</v>
          </cell>
          <cell r="F18">
            <v>1.2062670044481123</v>
          </cell>
          <cell r="G18">
            <v>5.7416234097237178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10" workbookViewId="0">
      <selection activeCell="G12" sqref="G12:I13"/>
    </sheetView>
  </sheetViews>
  <sheetFormatPr defaultRowHeight="15.75" x14ac:dyDescent="0.25"/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J1" t="s">
        <v>15</v>
      </c>
      <c r="K1" t="s">
        <v>16</v>
      </c>
      <c r="L1" t="s">
        <v>17</v>
      </c>
      <c r="M1" t="s">
        <v>9</v>
      </c>
      <c r="N1" t="s">
        <v>18</v>
      </c>
      <c r="O1" t="s">
        <v>19</v>
      </c>
    </row>
    <row r="2" spans="1:15" x14ac:dyDescent="0.25">
      <c r="A2" t="s">
        <v>6</v>
      </c>
      <c r="B2">
        <v>-4.9197307094769371</v>
      </c>
      <c r="C2">
        <v>8.911419423692621</v>
      </c>
      <c r="D2">
        <v>36.500949421715866</v>
      </c>
      <c r="E2">
        <v>37.182112988564604</v>
      </c>
      <c r="F2">
        <v>92.361470740548938</v>
      </c>
      <c r="G2">
        <v>83.401604369346302</v>
      </c>
      <c r="I2" t="s">
        <v>20</v>
      </c>
      <c r="J2">
        <v>-2.6019080659150262</v>
      </c>
      <c r="K2">
        <v>22.16887884778312</v>
      </c>
      <c r="L2">
        <v>46.381420449070049</v>
      </c>
      <c r="M2">
        <v>40.123632905373277</v>
      </c>
      <c r="N2">
        <v>55.131540907776802</v>
      </c>
      <c r="O2">
        <v>57.013789824060865</v>
      </c>
    </row>
    <row r="3" spans="1:15" x14ac:dyDescent="0.25">
      <c r="A3" t="s">
        <v>8</v>
      </c>
      <c r="B3">
        <v>0.28780743066457148</v>
      </c>
      <c r="C3">
        <v>8.4375831780675981</v>
      </c>
      <c r="D3">
        <v>31.475667189952915</v>
      </c>
      <c r="E3">
        <v>33.249721293199556</v>
      </c>
      <c r="F3">
        <v>72.745508459794166</v>
      </c>
      <c r="G3">
        <v>67.883686361947227</v>
      </c>
      <c r="I3" t="s">
        <v>23</v>
      </c>
      <c r="J3">
        <v>-24.339788732394354</v>
      </c>
      <c r="K3">
        <v>25.18443997317236</v>
      </c>
      <c r="L3">
        <v>49.853286384976528</v>
      </c>
      <c r="M3">
        <v>37.22875816993465</v>
      </c>
      <c r="N3">
        <v>53.843896713615031</v>
      </c>
      <c r="O3">
        <v>60.33986928104575</v>
      </c>
    </row>
    <row r="4" spans="1:15" x14ac:dyDescent="0.25">
      <c r="A4" t="s">
        <v>11</v>
      </c>
      <c r="B4">
        <v>0.71818442999999998</v>
      </c>
      <c r="C4">
        <v>16.278461140000001</v>
      </c>
      <c r="D4">
        <v>22.512687920000001</v>
      </c>
      <c r="E4">
        <v>25.779244590000001</v>
      </c>
      <c r="F4">
        <v>80.388777169999997</v>
      </c>
      <c r="G4">
        <v>79.721305459999996</v>
      </c>
      <c r="I4" t="s">
        <v>24</v>
      </c>
      <c r="J4">
        <v>-6.6022007335778454</v>
      </c>
      <c r="K4">
        <v>24.772313296903462</v>
      </c>
      <c r="L4">
        <v>46.015338446148704</v>
      </c>
      <c r="M4">
        <v>63.195305397140253</v>
      </c>
      <c r="N4">
        <v>57.93042125152828</v>
      </c>
      <c r="O4">
        <v>75.659145383916027</v>
      </c>
    </row>
    <row r="5" spans="1:15" x14ac:dyDescent="0.25">
      <c r="A5" t="s">
        <v>12</v>
      </c>
      <c r="B5">
        <f t="shared" ref="B5:G5" si="0">AVERAGE(B2,B3,B4)</f>
        <v>-1.3045796162707886</v>
      </c>
      <c r="C5">
        <f t="shared" si="0"/>
        <v>11.209154580586741</v>
      </c>
      <c r="D5">
        <f t="shared" si="0"/>
        <v>30.163101510556263</v>
      </c>
      <c r="E5">
        <f t="shared" si="0"/>
        <v>32.070359623921391</v>
      </c>
      <c r="F5">
        <f t="shared" si="0"/>
        <v>81.831918790114372</v>
      </c>
      <c r="G5">
        <f t="shared" si="0"/>
        <v>77.002198730431175</v>
      </c>
      <c r="I5" t="s">
        <v>25</v>
      </c>
      <c r="J5">
        <f t="shared" ref="J5:O5" si="1">AVERAGE(J2,J3,J4)</f>
        <v>-11.181299177295742</v>
      </c>
      <c r="K5">
        <f t="shared" si="1"/>
        <v>24.041877372619648</v>
      </c>
      <c r="L5">
        <f t="shared" si="1"/>
        <v>47.416681760065096</v>
      </c>
      <c r="M5">
        <f t="shared" si="1"/>
        <v>46.849232157482732</v>
      </c>
      <c r="N5">
        <f t="shared" si="1"/>
        <v>55.635286290973369</v>
      </c>
      <c r="O5">
        <f t="shared" si="1"/>
        <v>64.337601496340881</v>
      </c>
    </row>
    <row r="8" spans="1:15" x14ac:dyDescent="0.25">
      <c r="B8" t="s">
        <v>0</v>
      </c>
      <c r="C8" t="s">
        <v>13</v>
      </c>
      <c r="D8" t="s">
        <v>7</v>
      </c>
      <c r="E8" t="s">
        <v>9</v>
      </c>
      <c r="F8" t="s">
        <v>4</v>
      </c>
      <c r="G8" t="s">
        <v>5</v>
      </c>
      <c r="J8" t="s">
        <v>0</v>
      </c>
      <c r="K8" t="s">
        <v>26</v>
      </c>
      <c r="L8" t="s">
        <v>21</v>
      </c>
      <c r="M8" t="s">
        <v>22</v>
      </c>
      <c r="N8" t="s">
        <v>18</v>
      </c>
      <c r="O8" t="s">
        <v>10</v>
      </c>
    </row>
    <row r="9" spans="1:15" x14ac:dyDescent="0.25">
      <c r="A9" t="s">
        <v>14</v>
      </c>
      <c r="B9">
        <f t="shared" ref="B9:G9" si="2">STDEV(B2,B3,B4)/SQRT(3)</f>
        <v>1.8118401475131531</v>
      </c>
      <c r="C9">
        <f t="shared" si="2"/>
        <v>2.5383414494442182</v>
      </c>
      <c r="D9">
        <f t="shared" si="2"/>
        <v>4.0910465839906003</v>
      </c>
      <c r="E9">
        <f t="shared" si="2"/>
        <v>3.3441253160812736</v>
      </c>
      <c r="F9">
        <f t="shared" si="2"/>
        <v>5.7084290702953249</v>
      </c>
      <c r="G9">
        <f t="shared" si="2"/>
        <v>4.6814029548195615</v>
      </c>
      <c r="I9" t="s">
        <v>14</v>
      </c>
      <c r="J9">
        <f t="shared" ref="J9:O9" si="3">STDEV(J2,J3,J4)/SQRT(3)</f>
        <v>6.6798196304358557</v>
      </c>
      <c r="K9">
        <f t="shared" si="3"/>
        <v>0.94402590092521099</v>
      </c>
      <c r="L9">
        <f t="shared" si="3"/>
        <v>1.2228771513416723</v>
      </c>
      <c r="M9">
        <f t="shared" si="3"/>
        <v>8.2156488423141898</v>
      </c>
      <c r="N9">
        <f t="shared" si="3"/>
        <v>1.2062670044481123</v>
      </c>
      <c r="O9">
        <f t="shared" si="3"/>
        <v>5.7416234097237178</v>
      </c>
    </row>
    <row r="12" spans="1:15" x14ac:dyDescent="0.25">
      <c r="H12" t="s">
        <v>0</v>
      </c>
      <c r="I12" t="s">
        <v>1</v>
      </c>
    </row>
    <row r="13" spans="1:15" x14ac:dyDescent="0.25">
      <c r="G13" t="s">
        <v>14</v>
      </c>
      <c r="H13">
        <f>STDEV(B2,B3,B4,J2,J3,J4,)/SQRT(6)</f>
        <v>3.6022656847609658</v>
      </c>
      <c r="I13">
        <f>STDEV(C2,C3,C4,K2,K3,K4,)/SQRT(6)</f>
        <v>3.9345454263382709</v>
      </c>
    </row>
    <row r="15" spans="1:15" x14ac:dyDescent="0.25">
      <c r="A15" t="s">
        <v>29</v>
      </c>
      <c r="B15" t="s">
        <v>27</v>
      </c>
      <c r="C15" t="s">
        <v>0</v>
      </c>
      <c r="D15" t="s">
        <v>16</v>
      </c>
      <c r="E15" t="s">
        <v>21</v>
      </c>
      <c r="F15" t="s">
        <v>9</v>
      </c>
      <c r="G15" t="s">
        <v>18</v>
      </c>
      <c r="H15" t="s">
        <v>10</v>
      </c>
    </row>
    <row r="16" spans="1:15" x14ac:dyDescent="0.25">
      <c r="B16" t="s">
        <v>28</v>
      </c>
      <c r="C16">
        <f>TTEST(B2:B4,J2:J4,2,2)</f>
        <v>0.22673823765166728</v>
      </c>
      <c r="D16">
        <f>TTEST(C2:C4,K2:K4,2,2)</f>
        <v>9.047429787143001E-3</v>
      </c>
      <c r="E16">
        <f t="shared" ref="E16:H16" si="4">TTEST(D2:D4,L2:L4,2,2)</f>
        <v>1.5594457509304632E-2</v>
      </c>
      <c r="F16">
        <f t="shared" si="4"/>
        <v>0.17101639938218874</v>
      </c>
      <c r="G16">
        <f t="shared" si="4"/>
        <v>1.0906122122537781E-2</v>
      </c>
      <c r="H16">
        <f t="shared" si="4"/>
        <v>0.16252974327041539</v>
      </c>
    </row>
    <row r="19" spans="1:7" x14ac:dyDescent="0.25"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5</v>
      </c>
    </row>
    <row r="20" spans="1:7" x14ac:dyDescent="0.25">
      <c r="A20" t="s">
        <v>12</v>
      </c>
      <c r="D20">
        <v>30.163101510556263</v>
      </c>
      <c r="E20">
        <v>32.070359623921391</v>
      </c>
      <c r="F20">
        <v>81.831918790114372</v>
      </c>
      <c r="G20">
        <v>77.002198730431175</v>
      </c>
    </row>
    <row r="21" spans="1:7" x14ac:dyDescent="0.25">
      <c r="A21" t="s">
        <v>25</v>
      </c>
      <c r="D21">
        <v>47.416681760065096</v>
      </c>
      <c r="E21">
        <v>46.849232157482732</v>
      </c>
      <c r="F21">
        <v>55.635286290973369</v>
      </c>
      <c r="G21">
        <v>64.337601496340881</v>
      </c>
    </row>
    <row r="22" spans="1:7" x14ac:dyDescent="0.25">
      <c r="A22" t="s">
        <v>30</v>
      </c>
      <c r="B22">
        <f>AVERAGE(J5,B5)</f>
        <v>-6.2429393967832656</v>
      </c>
      <c r="C22">
        <f>AVERAGE(K5,C5)</f>
        <v>17.625515976603197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2016-01-12T00:31:46Z</dcterms:created>
  <dcterms:modified xsi:type="dcterms:W3CDTF">2016-02-03T08:36:03Z</dcterms:modified>
</cp:coreProperties>
</file>